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-EM\05-DTI\10-COMMUN-DTI\05_OPERATIONS\30_2024_976_I_020 ML réhabilitation lourde B10 (EM)\DCE\2_DCE_ PLACE\DPGF\"/>
    </mc:Choice>
  </mc:AlternateContent>
  <bookViews>
    <workbookView xWindow="0" yWindow="0" windowWidth="28800" windowHeight="123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G41" i="1"/>
  <c r="G43" i="1"/>
  <c r="G37" i="1"/>
  <c r="G6" i="1"/>
  <c r="G5" i="1"/>
  <c r="G26" i="1" l="1"/>
  <c r="G27" i="1"/>
  <c r="G28" i="1"/>
  <c r="G18" i="1"/>
  <c r="G19" i="1"/>
  <c r="G20" i="1"/>
  <c r="G21" i="1"/>
  <c r="G22" i="1"/>
  <c r="G8" i="1"/>
  <c r="G9" i="1"/>
  <c r="G10" i="1"/>
  <c r="G11" i="1"/>
  <c r="G12" i="1"/>
  <c r="G13" i="1"/>
  <c r="G14" i="1"/>
  <c r="G15" i="1"/>
  <c r="G45" i="1" s="1"/>
  <c r="G35" i="1"/>
  <c r="G32" i="1"/>
  <c r="G23" i="1"/>
  <c r="G29" i="1"/>
  <c r="G36" i="1"/>
  <c r="G40" i="1"/>
  <c r="G44" i="1"/>
</calcChain>
</file>

<file path=xl/sharedStrings.xml><?xml version="1.0" encoding="utf-8"?>
<sst xmlns="http://schemas.openxmlformats.org/spreadsheetml/2006/main" count="83" uniqueCount="56">
  <si>
    <t>Désignation des Prestations</t>
  </si>
  <si>
    <t>Unité</t>
  </si>
  <si>
    <t>Total (€)</t>
  </si>
  <si>
    <t>Forfait</t>
  </si>
  <si>
    <t>m²</t>
  </si>
  <si>
    <t>Qté</t>
  </si>
  <si>
    <t>P.U. (€)</t>
  </si>
  <si>
    <t>DÉCOMPOSITION DU PRIX GLOBAL ET FORFAITAIRE (DPGF)</t>
  </si>
  <si>
    <t>Les dimensions indiquées dans ce document sont fournies à titre indicatif. L'entrepreneur est tenu de les vérifier et ne pourra en aucun cas se disculper d'une erreur de mesure lors de son chiffrage.</t>
  </si>
  <si>
    <t>Fourniture et pose de WC sur pied, avec abattant double et robinet flotteur silencieux</t>
  </si>
  <si>
    <t>Fourniture et pose d’urinoirs céramique avec chasse temporisée</t>
  </si>
  <si>
    <t>Fourniture et pose de lavabos céramique avec mitigeur temporisé</t>
  </si>
  <si>
    <t>Fourniture et pose de douches avec mitigeur temporisé, flexible, support mural</t>
  </si>
  <si>
    <t>Fourniture et pose de WC PMR, barre de relevage, espace de manœuvre</t>
  </si>
  <si>
    <t>Fourniture et pose de lavabo PMR avec mitigeur, miroir incliné, accessoires</t>
  </si>
  <si>
    <t>Fourniture et pose d’accessoires (distributeur savon, miroir, porte-papier, patère, etc.)</t>
  </si>
  <si>
    <t>Fourniture et pose des réseaux EF en PER ou multicouche (incluant fixation et traversées)</t>
  </si>
  <si>
    <t>Fourniture et pose des réseaux ECS en cuivre ou multicouche</t>
  </si>
  <si>
    <t>Fourniture et pose du réseau d’évacuation gravitaire PVC (y compris siphons et coudes)</t>
  </si>
  <si>
    <t>Fourniture et pose du calorifugeage sur les réseaux ECS</t>
  </si>
  <si>
    <t>Fourniture et pose de vannes d'arrêt quart de tour (répartition, purge, maintenance)</t>
  </si>
  <si>
    <t>Fourniture et pose d’organes de sécurité : disconnecteurs, clapets, purgeurs, surpresseurs</t>
  </si>
  <si>
    <t>Fourniture et pose de chauffe-eaux solaires thermosiphon 300 L, complets (cuve + capteur)</t>
  </si>
  <si>
    <t>Fixation renforcée des chauffe-eaux sur toiture charpente existante (y compris chevillage)</t>
  </si>
  <si>
    <t>Raccordement individuel de chaque ballon au réseau ECS concerné</t>
  </si>
  <si>
    <t>Fourniture et pose de circulateurs ECS pour assurer le bouclage</t>
  </si>
  <si>
    <t>Fourniture et pose VMC individuelle par local sanitaire avec bouche, gaine, extraction</t>
  </si>
  <si>
    <t>Fourniture et pose de faïence murale (dépose existant à charge lot 1, pose neuve ici)</t>
  </si>
  <si>
    <t>Finitions de faïence (angles, joints silicone, entourage équipements)</t>
  </si>
  <si>
    <t>N° CCTP</t>
  </si>
  <si>
    <t>§ 4.3</t>
  </si>
  <si>
    <t>Dossier des Ouvrages Exécutés</t>
  </si>
  <si>
    <t xml:space="preserve"> Nettoyage de fin de chantier</t>
  </si>
  <si>
    <t>Installation des équipements sanitaires</t>
  </si>
  <si>
    <t>§ 4.2-4.3</t>
  </si>
  <si>
    <t>Réseaux Plomberie Sanitaire</t>
  </si>
  <si>
    <t xml:space="preserve">Production et distribution d'Eaux haude Sanitaire ( ECS) </t>
  </si>
  <si>
    <t>§ 4.4</t>
  </si>
  <si>
    <t>Ventilation mécanique contrôlée (VMC)</t>
  </si>
  <si>
    <t>§ 4.5</t>
  </si>
  <si>
    <t>Pose de la faïence</t>
  </si>
  <si>
    <t>§ 4.6</t>
  </si>
  <si>
    <t>§4.7- 4.8</t>
  </si>
  <si>
    <t>Essais, mise en service - Constitution du DOE (plans de récolement, certificats, fiches techniques)</t>
  </si>
  <si>
    <t>Tests, réglages, rapport de mise en service, récolement, conformité, PV, notices</t>
  </si>
  <si>
    <t>Total</t>
  </si>
  <si>
    <t>Mis en attente réseaux pour fontaines à eau  extérieur</t>
  </si>
  <si>
    <t>§ 3.4 - 3.5</t>
  </si>
  <si>
    <t>Protection incendie des traversées de parois (colliers coupe-feu, manchons EI)</t>
  </si>
  <si>
    <t>Calorifugeage isolant renforcé des réseaux ECS et EF.</t>
  </si>
  <si>
    <t>Traitement et filtration d’eau (adoucisseur, filtre, UV).</t>
  </si>
  <si>
    <t>§ 8.2</t>
  </si>
  <si>
    <t>Nettoyage complet de fin de chantier.</t>
  </si>
  <si>
    <t>Gestion et évacuation réglementaire des déchets (filières agréées).</t>
  </si>
  <si>
    <t>§7,2</t>
  </si>
  <si>
    <t>Essais de pression, rinçage, désinfection des réseaux avec PV.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</si>
</sst>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sz val="11"/>
      <color rgb="FFFF0000"/>
      <name val="Marianne"/>
      <family val="3"/>
    </font>
    <font>
      <b/>
      <sz val="11"/>
      <color theme="1"/>
      <name val="Marianne"/>
      <family val="3"/>
    </font>
    <font>
      <sz val="11"/>
      <color rgb="FF000000"/>
      <name val="Marianne"/>
      <family val="3"/>
    </font>
    <font>
      <i/>
      <sz val="11"/>
      <color theme="1"/>
      <name val="Marianne"/>
      <family val="3"/>
    </font>
    <font>
      <i/>
      <sz val="11"/>
      <color rgb="FF000000"/>
      <name val="Marianne"/>
      <family val="3"/>
    </font>
    <font>
      <b/>
      <sz val="11"/>
      <color rgb="FF000000"/>
      <name val="Marianne"/>
      <family val="3"/>
    </font>
    <font>
      <b/>
      <sz val="12"/>
      <color theme="1"/>
      <name val="Marianne"/>
      <family val="3"/>
    </font>
    <font>
      <b/>
      <i/>
      <sz val="11"/>
      <color rgb="FF000000"/>
      <name val="Marianne"/>
      <family val="3"/>
    </font>
    <font>
      <i/>
      <sz val="11"/>
      <color rgb="FF000000"/>
      <name val="Calibri"/>
      <family val="2"/>
      <scheme val="minor"/>
    </font>
    <font>
      <sz val="12"/>
      <color theme="1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5" fillId="2" borderId="12" xfId="0" applyFont="1" applyFill="1" applyBorder="1"/>
    <xf numFmtId="0" fontId="5" fillId="0" borderId="16" xfId="0" applyFont="1" applyBorder="1"/>
    <xf numFmtId="0" fontId="5" fillId="0" borderId="18" xfId="0" applyFont="1" applyBorder="1"/>
    <xf numFmtId="0" fontId="5" fillId="0" borderId="21" xfId="0" applyFont="1" applyBorder="1"/>
    <xf numFmtId="0" fontId="6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5" fillId="0" borderId="13" xfId="0" applyFont="1" applyBorder="1"/>
    <xf numFmtId="0" fontId="6" fillId="0" borderId="3" xfId="0" applyFont="1" applyBorder="1" applyAlignment="1">
      <alignment horizontal="right" vertical="center" wrapText="1"/>
    </xf>
    <xf numFmtId="0" fontId="1" fillId="0" borderId="21" xfId="0" applyFont="1" applyBorder="1"/>
    <xf numFmtId="0" fontId="4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0" borderId="13" xfId="0" applyFont="1" applyBorder="1"/>
    <xf numFmtId="0" fontId="4" fillId="0" borderId="3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19" xfId="0" applyFont="1" applyBorder="1" applyAlignment="1">
      <alignment horizontal="right" vertical="center" wrapText="1"/>
    </xf>
    <xf numFmtId="0" fontId="1" fillId="3" borderId="22" xfId="0" applyFont="1" applyFill="1" applyBorder="1"/>
    <xf numFmtId="0" fontId="5" fillId="0" borderId="3" xfId="0" applyFont="1" applyBorder="1"/>
    <xf numFmtId="0" fontId="5" fillId="0" borderId="28" xfId="0" applyFont="1" applyBorder="1"/>
    <xf numFmtId="0" fontId="4" fillId="0" borderId="29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right" vertical="center" wrapText="1"/>
    </xf>
    <xf numFmtId="0" fontId="5" fillId="0" borderId="15" xfId="0" applyFont="1" applyBorder="1"/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25" xfId="0" applyFont="1" applyFill="1" applyBorder="1"/>
    <xf numFmtId="0" fontId="8" fillId="2" borderId="9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right" vertical="center" wrapText="1"/>
    </xf>
    <xf numFmtId="0" fontId="1" fillId="0" borderId="28" xfId="0" applyFont="1" applyBorder="1"/>
    <xf numFmtId="0" fontId="4" fillId="0" borderId="29" xfId="0" applyFont="1" applyBorder="1" applyAlignment="1">
      <alignment horizontal="right" vertical="center" wrapText="1"/>
    </xf>
    <xf numFmtId="0" fontId="1" fillId="0" borderId="15" xfId="0" applyFont="1" applyBorder="1"/>
    <xf numFmtId="0" fontId="4" fillId="0" borderId="5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0" fontId="6" fillId="0" borderId="29" xfId="0" applyFont="1" applyBorder="1" applyAlignment="1">
      <alignment vertical="center" wrapText="1"/>
    </xf>
    <xf numFmtId="0" fontId="6" fillId="0" borderId="29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 wrapText="1"/>
    </xf>
    <xf numFmtId="0" fontId="5" fillId="4" borderId="28" xfId="0" applyFont="1" applyFill="1" applyBorder="1"/>
    <xf numFmtId="0" fontId="5" fillId="4" borderId="13" xfId="0" applyFont="1" applyFill="1" applyBorder="1"/>
    <xf numFmtId="0" fontId="4" fillId="0" borderId="5" xfId="0" applyFont="1" applyBorder="1" applyAlignment="1">
      <alignment vertical="center" wrapText="1"/>
    </xf>
    <xf numFmtId="0" fontId="5" fillId="2" borderId="25" xfId="0" applyFont="1" applyFill="1" applyBorder="1"/>
    <xf numFmtId="0" fontId="3" fillId="2" borderId="9" xfId="0" applyFont="1" applyFill="1" applyBorder="1"/>
    <xf numFmtId="0" fontId="1" fillId="2" borderId="26" xfId="0" applyFont="1" applyFill="1" applyBorder="1"/>
    <xf numFmtId="0" fontId="1" fillId="2" borderId="26" xfId="0" applyFont="1" applyFill="1" applyBorder="1" applyAlignment="1">
      <alignment horizontal="center" vertical="center"/>
    </xf>
    <xf numFmtId="0" fontId="5" fillId="3" borderId="18" xfId="0" applyFont="1" applyFill="1" applyBorder="1"/>
    <xf numFmtId="0" fontId="6" fillId="0" borderId="29" xfId="0" applyFont="1" applyBorder="1" applyAlignment="1">
      <alignment horizontal="center" vertical="center"/>
    </xf>
    <xf numFmtId="0" fontId="5" fillId="0" borderId="29" xfId="0" applyFont="1" applyBorder="1"/>
    <xf numFmtId="164" fontId="0" fillId="0" borderId="0" xfId="0" applyNumberFormat="1"/>
    <xf numFmtId="164" fontId="1" fillId="0" borderId="8" xfId="0" applyNumberFormat="1" applyFont="1" applyBorder="1" applyAlignment="1">
      <alignment horizontal="center" vertical="center" wrapText="1"/>
    </xf>
    <xf numFmtId="164" fontId="1" fillId="2" borderId="27" xfId="0" applyNumberFormat="1" applyFont="1" applyFill="1" applyBorder="1"/>
    <xf numFmtId="164" fontId="6" fillId="0" borderId="30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164" fontId="4" fillId="0" borderId="6" xfId="0" applyNumberFormat="1" applyFont="1" applyBorder="1" applyAlignment="1">
      <alignment vertical="center" wrapText="1"/>
    </xf>
    <xf numFmtId="164" fontId="6" fillId="0" borderId="14" xfId="0" applyNumberFormat="1" applyFont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4" fillId="0" borderId="14" xfId="0" applyNumberFormat="1" applyFont="1" applyBorder="1" applyAlignment="1">
      <alignment horizontal="right" vertical="center" wrapText="1"/>
    </xf>
    <xf numFmtId="164" fontId="4" fillId="2" borderId="27" xfId="0" applyNumberFormat="1" applyFont="1" applyFill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0" fontId="7" fillId="2" borderId="23" xfId="0" applyFont="1" applyFill="1" applyBorder="1" applyAlignment="1">
      <alignment horizontal="left" vertical="center" wrapText="1"/>
    </xf>
    <xf numFmtId="0" fontId="7" fillId="2" borderId="2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4" borderId="28" xfId="0" applyFont="1" applyFill="1" applyBorder="1"/>
    <xf numFmtId="0" fontId="11" fillId="0" borderId="31" xfId="0" applyFont="1" applyBorder="1"/>
    <xf numFmtId="164" fontId="11" fillId="0" borderId="31" xfId="0" applyNumberFormat="1" applyFont="1" applyBorder="1"/>
    <xf numFmtId="0" fontId="9" fillId="0" borderId="5" xfId="0" applyFont="1" applyBorder="1" applyAlignment="1">
      <alignment horizontal="right" vertical="center" wrapText="1"/>
    </xf>
    <xf numFmtId="0" fontId="4" fillId="0" borderId="26" xfId="0" applyFont="1" applyBorder="1" applyAlignment="1">
      <alignment horizontal="left" vertical="center" wrapText="1"/>
    </xf>
    <xf numFmtId="164" fontId="4" fillId="0" borderId="30" xfId="0" applyNumberFormat="1" applyFont="1" applyBorder="1" applyAlignment="1">
      <alignment horizontal="right" vertical="center" wrapText="1"/>
    </xf>
    <xf numFmtId="0" fontId="1" fillId="3" borderId="25" xfId="0" applyFont="1" applyFill="1" applyBorder="1"/>
    <xf numFmtId="0" fontId="7" fillId="2" borderId="26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3" zoomScale="85" zoomScaleNormal="85" workbookViewId="0">
      <selection activeCell="N29" sqref="N29"/>
    </sheetView>
  </sheetViews>
  <sheetFormatPr baseColWidth="10" defaultRowHeight="15" x14ac:dyDescent="0.25"/>
  <cols>
    <col min="1" max="1" width="6" style="1" customWidth="1"/>
    <col min="2" max="2" width="11.42578125" style="1"/>
    <col min="3" max="3" width="90.7109375" style="1" customWidth="1"/>
    <col min="4" max="4" width="11.42578125" style="1"/>
    <col min="5" max="5" width="11.42578125" style="53"/>
    <col min="6" max="6" width="11.42578125" style="1"/>
    <col min="7" max="7" width="11.140625" style="81" customWidth="1"/>
  </cols>
  <sheetData>
    <row r="1" spans="1:7" ht="15.75" thickBot="1" x14ac:dyDescent="0.3"/>
    <row r="2" spans="1:7" ht="15.75" thickBot="1" x14ac:dyDescent="0.3">
      <c r="B2" s="95" t="s">
        <v>7</v>
      </c>
      <c r="C2" s="96"/>
      <c r="D2" s="96"/>
      <c r="E2" s="96"/>
      <c r="F2" s="96"/>
      <c r="G2" s="97"/>
    </row>
    <row r="3" spans="1:7" ht="45" customHeight="1" thickBot="1" x14ac:dyDescent="0.3">
      <c r="B3" s="98" t="s">
        <v>8</v>
      </c>
      <c r="C3" s="99"/>
      <c r="D3" s="99"/>
      <c r="E3" s="99"/>
      <c r="F3" s="99"/>
      <c r="G3" s="100"/>
    </row>
    <row r="4" spans="1:7" s="3" customFormat="1" ht="21.95" customHeight="1" thickBot="1" x14ac:dyDescent="0.3">
      <c r="A4" s="2"/>
      <c r="B4" s="4" t="s">
        <v>29</v>
      </c>
      <c r="C4" s="16" t="s">
        <v>0</v>
      </c>
      <c r="D4" s="16" t="s">
        <v>1</v>
      </c>
      <c r="E4" s="16" t="s">
        <v>5</v>
      </c>
      <c r="F4" s="16" t="s">
        <v>6</v>
      </c>
      <c r="G4" s="82" t="s">
        <v>2</v>
      </c>
    </row>
    <row r="5" spans="1:7" s="3" customFormat="1" ht="21.95" customHeight="1" thickBot="1" x14ac:dyDescent="0.3">
      <c r="A5" s="2"/>
      <c r="B5" s="74" t="s">
        <v>47</v>
      </c>
      <c r="C5" t="s">
        <v>48</v>
      </c>
      <c r="D5" s="5" t="s">
        <v>3</v>
      </c>
      <c r="E5" s="33">
        <v>1</v>
      </c>
      <c r="F5" s="36"/>
      <c r="G5" s="91">
        <f t="shared" ref="G5" si="0">F5*E5</f>
        <v>0</v>
      </c>
    </row>
    <row r="6" spans="1:7" s="3" customFormat="1" ht="21.95" customHeight="1" thickBot="1" x14ac:dyDescent="0.3">
      <c r="A6" s="2"/>
      <c r="B6" s="103"/>
      <c r="C6" t="s">
        <v>49</v>
      </c>
      <c r="D6" s="5" t="s">
        <v>3</v>
      </c>
      <c r="E6" s="33">
        <v>1</v>
      </c>
      <c r="F6" s="36"/>
      <c r="G6" s="91">
        <f t="shared" ref="G6" si="1">F6*E6</f>
        <v>0</v>
      </c>
    </row>
    <row r="7" spans="1:7" ht="21.95" customHeight="1" thickBot="1" x14ac:dyDescent="0.3">
      <c r="B7" s="74" t="s">
        <v>34</v>
      </c>
      <c r="C7" s="75" t="s">
        <v>33</v>
      </c>
      <c r="D7" s="76"/>
      <c r="E7" s="77"/>
      <c r="F7" s="76"/>
      <c r="G7" s="83"/>
    </row>
    <row r="8" spans="1:7" ht="18" customHeight="1" x14ac:dyDescent="0.25">
      <c r="B8" s="37"/>
      <c r="C8" s="38" t="s">
        <v>9</v>
      </c>
      <c r="D8" s="39" t="s">
        <v>1</v>
      </c>
      <c r="E8" s="79">
        <v>17</v>
      </c>
      <c r="F8" s="80"/>
      <c r="G8" s="91">
        <f t="shared" ref="G8:G14" si="2">F8*E8</f>
        <v>0</v>
      </c>
    </row>
    <row r="9" spans="1:7" ht="18" customHeight="1" x14ac:dyDescent="0.25">
      <c r="B9" s="24"/>
      <c r="C9" s="7" t="s">
        <v>10</v>
      </c>
      <c r="D9" s="5" t="s">
        <v>1</v>
      </c>
      <c r="E9" s="32">
        <v>8</v>
      </c>
      <c r="F9" s="36"/>
      <c r="G9" s="91">
        <f t="shared" si="2"/>
        <v>0</v>
      </c>
    </row>
    <row r="10" spans="1:7" ht="18" customHeight="1" x14ac:dyDescent="0.25">
      <c r="B10" s="24"/>
      <c r="C10" s="7" t="s">
        <v>11</v>
      </c>
      <c r="D10" s="5" t="s">
        <v>1</v>
      </c>
      <c r="E10" s="32">
        <v>15</v>
      </c>
      <c r="F10" s="36"/>
      <c r="G10" s="91">
        <f t="shared" si="2"/>
        <v>0</v>
      </c>
    </row>
    <row r="11" spans="1:7" ht="18" customHeight="1" x14ac:dyDescent="0.25">
      <c r="B11" s="24"/>
      <c r="C11" s="7" t="s">
        <v>12</v>
      </c>
      <c r="D11" s="5" t="s">
        <v>1</v>
      </c>
      <c r="E11" s="32">
        <v>10</v>
      </c>
      <c r="F11" s="36"/>
      <c r="G11" s="91">
        <f t="shared" si="2"/>
        <v>0</v>
      </c>
    </row>
    <row r="12" spans="1:7" ht="18" customHeight="1" x14ac:dyDescent="0.25">
      <c r="B12" s="24"/>
      <c r="C12" s="7" t="s">
        <v>13</v>
      </c>
      <c r="D12" s="5" t="s">
        <v>1</v>
      </c>
      <c r="E12" s="32">
        <v>1</v>
      </c>
      <c r="F12" s="36"/>
      <c r="G12" s="91">
        <f t="shared" si="2"/>
        <v>0</v>
      </c>
    </row>
    <row r="13" spans="1:7" ht="18" customHeight="1" x14ac:dyDescent="0.25">
      <c r="B13" s="24"/>
      <c r="C13" s="7" t="s">
        <v>14</v>
      </c>
      <c r="D13" s="5" t="s">
        <v>1</v>
      </c>
      <c r="E13" s="32">
        <v>1</v>
      </c>
      <c r="F13" s="36"/>
      <c r="G13" s="91">
        <f t="shared" si="2"/>
        <v>0</v>
      </c>
    </row>
    <row r="14" spans="1:7" ht="18" customHeight="1" x14ac:dyDescent="0.25">
      <c r="B14" s="24"/>
      <c r="C14" s="7" t="s">
        <v>15</v>
      </c>
      <c r="D14" s="5" t="s">
        <v>3</v>
      </c>
      <c r="E14" s="33">
        <v>1</v>
      </c>
      <c r="F14" s="36"/>
      <c r="G14" s="91">
        <f t="shared" si="2"/>
        <v>0</v>
      </c>
    </row>
    <row r="15" spans="1:7" ht="18" customHeight="1" x14ac:dyDescent="0.25">
      <c r="B15" s="24"/>
      <c r="C15" s="7" t="s">
        <v>46</v>
      </c>
      <c r="D15" s="5" t="s">
        <v>1</v>
      </c>
      <c r="E15" s="32">
        <v>3</v>
      </c>
      <c r="F15" s="36"/>
      <c r="G15" s="91">
        <f>F15*E15</f>
        <v>0</v>
      </c>
    </row>
    <row r="16" spans="1:7" ht="18" customHeight="1" thickBot="1" x14ac:dyDescent="0.3">
      <c r="B16" s="42"/>
      <c r="C16" s="68"/>
      <c r="D16" s="68"/>
      <c r="E16" s="69"/>
      <c r="F16" s="44"/>
      <c r="G16" s="85"/>
    </row>
    <row r="17" spans="2:7" ht="21.95" customHeight="1" thickBot="1" x14ac:dyDescent="0.3">
      <c r="B17" s="78" t="s">
        <v>30</v>
      </c>
      <c r="C17" s="101" t="s">
        <v>35</v>
      </c>
      <c r="D17" s="101"/>
      <c r="E17" s="101"/>
      <c r="F17" s="101"/>
      <c r="G17" s="102"/>
    </row>
    <row r="18" spans="2:7" ht="18" customHeight="1" x14ac:dyDescent="0.25">
      <c r="B18" s="71"/>
      <c r="C18" s="38" t="s">
        <v>16</v>
      </c>
      <c r="D18" s="39" t="s">
        <v>3</v>
      </c>
      <c r="E18" s="66">
        <v>1</v>
      </c>
      <c r="F18" s="41"/>
      <c r="G18" s="91">
        <f t="shared" ref="G18:G22" si="3">F18*E18</f>
        <v>0</v>
      </c>
    </row>
    <row r="19" spans="2:7" ht="18" customHeight="1" x14ac:dyDescent="0.25">
      <c r="B19" s="72"/>
      <c r="C19" s="7" t="s">
        <v>17</v>
      </c>
      <c r="D19" s="5" t="s">
        <v>3</v>
      </c>
      <c r="E19" s="63">
        <v>1</v>
      </c>
      <c r="F19" s="25"/>
      <c r="G19" s="91">
        <f t="shared" si="3"/>
        <v>0</v>
      </c>
    </row>
    <row r="20" spans="2:7" ht="18" customHeight="1" x14ac:dyDescent="0.25">
      <c r="B20" s="72"/>
      <c r="C20" s="7" t="s">
        <v>18</v>
      </c>
      <c r="D20" s="5" t="s">
        <v>3</v>
      </c>
      <c r="E20" s="63">
        <v>1</v>
      </c>
      <c r="F20" s="25"/>
      <c r="G20" s="91">
        <f t="shared" si="3"/>
        <v>0</v>
      </c>
    </row>
    <row r="21" spans="2:7" ht="18" customHeight="1" x14ac:dyDescent="0.25">
      <c r="B21" s="72"/>
      <c r="C21" s="7" t="s">
        <v>19</v>
      </c>
      <c r="D21" s="5" t="s">
        <v>3</v>
      </c>
      <c r="E21" s="63">
        <v>1</v>
      </c>
      <c r="F21" s="25"/>
      <c r="G21" s="91">
        <f t="shared" si="3"/>
        <v>0</v>
      </c>
    </row>
    <row r="22" spans="2:7" ht="18" customHeight="1" x14ac:dyDescent="0.25">
      <c r="B22" s="72"/>
      <c r="C22" s="7" t="s">
        <v>20</v>
      </c>
      <c r="D22" s="5" t="s">
        <v>1</v>
      </c>
      <c r="E22" s="63">
        <v>100</v>
      </c>
      <c r="F22" s="25"/>
      <c r="G22" s="91">
        <f t="shared" si="3"/>
        <v>0</v>
      </c>
    </row>
    <row r="23" spans="2:7" ht="18" customHeight="1" x14ac:dyDescent="0.25">
      <c r="B23" s="24"/>
      <c r="C23" s="7" t="s">
        <v>21</v>
      </c>
      <c r="D23" s="5" t="s">
        <v>1</v>
      </c>
      <c r="E23" s="63">
        <v>1</v>
      </c>
      <c r="F23" s="25"/>
      <c r="G23" s="91">
        <f>F23*E23</f>
        <v>0</v>
      </c>
    </row>
    <row r="24" spans="2:7" ht="18" customHeight="1" thickBot="1" x14ac:dyDescent="0.3">
      <c r="B24" s="61"/>
      <c r="C24" s="73"/>
      <c r="D24" s="73"/>
      <c r="E24" s="43"/>
      <c r="F24" s="73"/>
      <c r="G24" s="86"/>
    </row>
    <row r="25" spans="2:7" ht="21.95" customHeight="1" thickBot="1" x14ac:dyDescent="0.3">
      <c r="B25" s="35" t="s">
        <v>37</v>
      </c>
      <c r="C25" s="93" t="s">
        <v>36</v>
      </c>
      <c r="D25" s="93"/>
      <c r="E25" s="93"/>
      <c r="F25" s="93"/>
      <c r="G25" s="94"/>
    </row>
    <row r="26" spans="2:7" ht="18" customHeight="1" x14ac:dyDescent="0.25">
      <c r="B26" s="18"/>
      <c r="C26" s="11" t="s">
        <v>22</v>
      </c>
      <c r="D26" s="12" t="s">
        <v>1</v>
      </c>
      <c r="E26" s="13">
        <v>3</v>
      </c>
      <c r="F26" s="23"/>
      <c r="G26" s="91">
        <f t="shared" ref="G26:G28" si="4">F26*E26</f>
        <v>0</v>
      </c>
    </row>
    <row r="27" spans="2:7" ht="18" customHeight="1" x14ac:dyDescent="0.25">
      <c r="B27" s="24"/>
      <c r="C27" s="7" t="s">
        <v>23</v>
      </c>
      <c r="D27" s="5" t="s">
        <v>3</v>
      </c>
      <c r="E27" s="6">
        <v>3</v>
      </c>
      <c r="F27" s="25"/>
      <c r="G27" s="91">
        <f t="shared" si="4"/>
        <v>0</v>
      </c>
    </row>
    <row r="28" spans="2:7" ht="18" customHeight="1" x14ac:dyDescent="0.25">
      <c r="B28" s="24"/>
      <c r="C28" s="7" t="s">
        <v>24</v>
      </c>
      <c r="D28" s="5" t="s">
        <v>3</v>
      </c>
      <c r="E28" s="6">
        <v>3</v>
      </c>
      <c r="F28" s="25"/>
      <c r="G28" s="91">
        <f t="shared" si="4"/>
        <v>0</v>
      </c>
    </row>
    <row r="29" spans="2:7" ht="18" customHeight="1" x14ac:dyDescent="0.25">
      <c r="B29" s="24"/>
      <c r="C29" s="8" t="s">
        <v>25</v>
      </c>
      <c r="D29" s="9" t="s">
        <v>1</v>
      </c>
      <c r="E29" s="10">
        <v>3</v>
      </c>
      <c r="F29" s="25"/>
      <c r="G29" s="91">
        <f>F29*E29</f>
        <v>0</v>
      </c>
    </row>
    <row r="30" spans="2:7" ht="18" customHeight="1" thickBot="1" x14ac:dyDescent="0.3">
      <c r="B30" s="20"/>
      <c r="C30" s="46"/>
      <c r="D30" s="21"/>
      <c r="E30" s="50"/>
      <c r="F30" s="22"/>
      <c r="G30" s="87"/>
    </row>
    <row r="31" spans="2:7" ht="21.95" customHeight="1" thickBot="1" x14ac:dyDescent="0.3">
      <c r="B31" s="17" t="s">
        <v>39</v>
      </c>
      <c r="C31" s="47" t="s">
        <v>38</v>
      </c>
      <c r="D31" s="48"/>
      <c r="E31" s="52"/>
      <c r="F31" s="49"/>
      <c r="G31" s="88"/>
    </row>
    <row r="32" spans="2:7" ht="18" customHeight="1" x14ac:dyDescent="0.25">
      <c r="B32" s="19"/>
      <c r="C32" s="11" t="s">
        <v>26</v>
      </c>
      <c r="D32" s="12" t="s">
        <v>1</v>
      </c>
      <c r="E32" s="51">
        <v>5</v>
      </c>
      <c r="F32" s="34"/>
      <c r="G32" s="91">
        <f>F32*E32</f>
        <v>0</v>
      </c>
    </row>
    <row r="33" spans="2:7" ht="18" customHeight="1" thickBot="1" x14ac:dyDescent="0.3">
      <c r="B33" s="26"/>
      <c r="C33" s="45"/>
      <c r="D33" s="27"/>
      <c r="E33" s="10"/>
      <c r="F33" s="31"/>
      <c r="G33" s="89"/>
    </row>
    <row r="34" spans="2:7" ht="21.95" customHeight="1" thickBot="1" x14ac:dyDescent="0.3">
      <c r="B34" s="54" t="s">
        <v>41</v>
      </c>
      <c r="C34" s="55" t="s">
        <v>40</v>
      </c>
      <c r="D34" s="56"/>
      <c r="E34" s="57"/>
      <c r="F34" s="58"/>
      <c r="G34" s="90"/>
    </row>
    <row r="35" spans="2:7" ht="18" customHeight="1" x14ac:dyDescent="0.25">
      <c r="B35" s="59"/>
      <c r="C35" s="108" t="s">
        <v>27</v>
      </c>
      <c r="D35" s="39" t="s">
        <v>4</v>
      </c>
      <c r="E35" s="40">
        <v>100</v>
      </c>
      <c r="F35" s="60"/>
      <c r="G35" s="109">
        <f>F35*E35</f>
        <v>0</v>
      </c>
    </row>
    <row r="36" spans="2:7" ht="18" customHeight="1" x14ac:dyDescent="0.25">
      <c r="B36" s="29"/>
      <c r="C36" s="7" t="s">
        <v>28</v>
      </c>
      <c r="D36" s="5" t="s">
        <v>3</v>
      </c>
      <c r="E36" s="6">
        <v>1</v>
      </c>
      <c r="F36" s="30"/>
      <c r="G36" s="91">
        <f>F36*E36</f>
        <v>0</v>
      </c>
    </row>
    <row r="37" spans="2:7" ht="18" customHeight="1" thickBot="1" x14ac:dyDescent="0.3">
      <c r="B37" s="61"/>
      <c r="C37" s="14" t="s">
        <v>50</v>
      </c>
      <c r="D37" s="15" t="s">
        <v>3</v>
      </c>
      <c r="E37" s="43">
        <v>1</v>
      </c>
      <c r="F37" s="62"/>
      <c r="G37" s="92">
        <f>F37*E37</f>
        <v>0</v>
      </c>
    </row>
    <row r="38" spans="2:7" ht="21.95" customHeight="1" thickBot="1" x14ac:dyDescent="0.3">
      <c r="B38" s="110" t="s">
        <v>42</v>
      </c>
      <c r="C38" s="111" t="s">
        <v>43</v>
      </c>
      <c r="D38" s="111"/>
      <c r="E38" s="111"/>
      <c r="F38" s="111"/>
      <c r="G38" s="112"/>
    </row>
    <row r="39" spans="2:7" ht="18" customHeight="1" x14ac:dyDescent="0.25">
      <c r="B39" s="37"/>
      <c r="C39" s="65" t="s">
        <v>44</v>
      </c>
      <c r="D39" s="65" t="s">
        <v>3</v>
      </c>
      <c r="E39" s="66">
        <v>1</v>
      </c>
      <c r="F39" s="67"/>
      <c r="G39" s="91">
        <f>F39*E39</f>
        <v>0</v>
      </c>
    </row>
    <row r="40" spans="2:7" ht="18" customHeight="1" x14ac:dyDescent="0.25">
      <c r="B40" s="29"/>
      <c r="C40" s="28" t="s">
        <v>31</v>
      </c>
      <c r="D40" s="28" t="s">
        <v>3</v>
      </c>
      <c r="E40" s="63">
        <v>1</v>
      </c>
      <c r="F40" s="64"/>
      <c r="G40" s="91">
        <f>F40*E40</f>
        <v>0</v>
      </c>
    </row>
    <row r="41" spans="2:7" ht="18" customHeight="1" thickBot="1" x14ac:dyDescent="0.3">
      <c r="B41" s="35" t="s">
        <v>54</v>
      </c>
      <c r="C41" s="68" t="s">
        <v>55</v>
      </c>
      <c r="D41" s="68" t="s">
        <v>3</v>
      </c>
      <c r="E41" s="69">
        <v>2</v>
      </c>
      <c r="F41" s="70"/>
      <c r="G41" s="92">
        <f>F41*E41</f>
        <v>0</v>
      </c>
    </row>
    <row r="42" spans="2:7" ht="21.95" customHeight="1" thickBot="1" x14ac:dyDescent="0.3">
      <c r="B42" s="110" t="s">
        <v>51</v>
      </c>
      <c r="C42" s="111" t="s">
        <v>32</v>
      </c>
      <c r="D42" s="111"/>
      <c r="E42" s="111"/>
      <c r="F42" s="111"/>
      <c r="G42" s="112"/>
    </row>
    <row r="43" spans="2:7" ht="21.95" customHeight="1" x14ac:dyDescent="0.25">
      <c r="B43" s="104"/>
      <c r="C43" s="28" t="s">
        <v>53</v>
      </c>
      <c r="D43" s="65" t="s">
        <v>3</v>
      </c>
      <c r="E43" s="66">
        <v>1</v>
      </c>
      <c r="F43" s="67"/>
      <c r="G43" s="84">
        <f>F43*E43</f>
        <v>0</v>
      </c>
    </row>
    <row r="44" spans="2:7" ht="18" customHeight="1" thickBot="1" x14ac:dyDescent="0.3">
      <c r="B44" s="42"/>
      <c r="C44" s="68" t="s">
        <v>52</v>
      </c>
      <c r="D44" s="68" t="s">
        <v>3</v>
      </c>
      <c r="E44" s="69">
        <v>1</v>
      </c>
      <c r="F44" s="107"/>
      <c r="G44" s="85">
        <f>F44*E44</f>
        <v>0</v>
      </c>
    </row>
    <row r="45" spans="2:7" ht="16.5" thickBot="1" x14ac:dyDescent="0.3">
      <c r="F45" s="105" t="s">
        <v>45</v>
      </c>
      <c r="G45" s="106">
        <f>G44+G40+G39+G36+G35+G32+G29+G28+G27+G26+G23+G22+G21+G20+G19+G18+G15+G14+G13+G12+G11+G10+G9+G8</f>
        <v>0</v>
      </c>
    </row>
  </sheetData>
  <mergeCells count="6">
    <mergeCell ref="C42:G42"/>
    <mergeCell ref="B2:G2"/>
    <mergeCell ref="B3:G3"/>
    <mergeCell ref="C17:G17"/>
    <mergeCell ref="C25:G25"/>
    <mergeCell ref="C38:G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DARROU Florian ADJ</dc:creator>
  <cp:lastModifiedBy>MENAUT Christian CNE</cp:lastModifiedBy>
  <cp:lastPrinted>2025-04-29T11:11:36Z</cp:lastPrinted>
  <dcterms:created xsi:type="dcterms:W3CDTF">2025-04-29T11:09:24Z</dcterms:created>
  <dcterms:modified xsi:type="dcterms:W3CDTF">2025-08-14T14:11:26Z</dcterms:modified>
</cp:coreProperties>
</file>